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i-san-fs01\Grupos\MHC\Produccion\Agua Dulce\Copihue\COPIHUE\Medio ambiente\Monitoreos Efluentes_Dec 90 (RILES)\2022\"/>
    </mc:Choice>
  </mc:AlternateContent>
  <xr:revisionPtr revIDLastSave="0" documentId="13_ncr:1_{45CEDDAE-2B37-4186-94AB-5990B9D06F3B}" xr6:coauthVersionLast="47" xr6:coauthVersionMax="47" xr10:uidLastSave="{00000000-0000-0000-0000-000000000000}"/>
  <bookViews>
    <workbookView xWindow="0" yWindow="15" windowWidth="28800" windowHeight="15495" tabRatio="734" xr2:uid="{00000000-000D-0000-FFFF-FFFF00000000}"/>
  </bookViews>
  <sheets>
    <sheet name="Enero" sheetId="5" r:id="rId1"/>
    <sheet name="Anual" sheetId="12" r:id="rId2"/>
  </sheets>
  <definedNames>
    <definedName name="_xlnm.Print_Area" localSheetId="0">Enero!$A$1:$N$35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3" i="5" l="1"/>
  <c r="R33" i="5"/>
  <c r="T32" i="5"/>
  <c r="R32" i="5"/>
  <c r="T31" i="5"/>
  <c r="R31" i="5"/>
  <c r="T30" i="5"/>
  <c r="R30" i="5"/>
  <c r="T29" i="5"/>
  <c r="R29" i="5"/>
  <c r="T28" i="5"/>
  <c r="R28" i="5"/>
  <c r="T27" i="5"/>
  <c r="R27" i="5"/>
  <c r="T26" i="5"/>
  <c r="R26" i="5"/>
  <c r="T25" i="5"/>
  <c r="R25" i="5"/>
  <c r="T24" i="5"/>
  <c r="R24" i="5"/>
  <c r="T23" i="5"/>
  <c r="R23" i="5"/>
  <c r="T22" i="5"/>
  <c r="R22" i="5"/>
  <c r="T21" i="5"/>
  <c r="R21" i="5"/>
  <c r="T20" i="5"/>
  <c r="R20" i="5"/>
  <c r="T19" i="5"/>
  <c r="R19" i="5"/>
  <c r="T18" i="5"/>
  <c r="R18" i="5"/>
  <c r="T17" i="5"/>
  <c r="R17" i="5"/>
  <c r="T16" i="5"/>
  <c r="R16" i="5"/>
  <c r="T15" i="5"/>
  <c r="R15" i="5"/>
  <c r="T14" i="5"/>
  <c r="R14" i="5"/>
  <c r="T13" i="5"/>
  <c r="R13" i="5"/>
  <c r="T12" i="5"/>
  <c r="R12" i="5"/>
  <c r="T11" i="5"/>
  <c r="R11" i="5"/>
  <c r="T10" i="5"/>
  <c r="R10" i="5"/>
  <c r="T9" i="5"/>
  <c r="R9" i="5"/>
  <c r="T8" i="5"/>
  <c r="R8" i="5"/>
  <c r="T7" i="5"/>
  <c r="R7" i="5"/>
  <c r="T6" i="5"/>
  <c r="R6" i="5"/>
  <c r="T5" i="5"/>
  <c r="R5" i="5"/>
  <c r="T4" i="5"/>
  <c r="R4" i="5"/>
  <c r="T3" i="5"/>
  <c r="R3" i="5"/>
  <c r="T34" i="5" l="1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J3" i="5" l="1"/>
  <c r="V3" i="5" s="1"/>
  <c r="J33" i="5" l="1"/>
  <c r="V33" i="5" s="1"/>
  <c r="J32" i="5"/>
  <c r="V32" i="5" s="1"/>
  <c r="J31" i="5"/>
  <c r="V31" i="5" s="1"/>
  <c r="J30" i="5"/>
  <c r="V30" i="5" s="1"/>
  <c r="J29" i="5"/>
  <c r="V29" i="5" s="1"/>
  <c r="J28" i="5"/>
  <c r="V28" i="5" s="1"/>
  <c r="J27" i="5"/>
  <c r="V27" i="5" s="1"/>
  <c r="J26" i="5"/>
  <c r="V26" i="5" s="1"/>
  <c r="J25" i="5"/>
  <c r="V25" i="5" s="1"/>
  <c r="J24" i="5"/>
  <c r="V24" i="5" s="1"/>
  <c r="J23" i="5"/>
  <c r="V23" i="5" s="1"/>
  <c r="J22" i="5"/>
  <c r="V22" i="5" s="1"/>
  <c r="J21" i="5"/>
  <c r="V21" i="5" s="1"/>
  <c r="J20" i="5"/>
  <c r="V20" i="5" s="1"/>
  <c r="J19" i="5"/>
  <c r="V19" i="5" s="1"/>
  <c r="J18" i="5"/>
  <c r="V18" i="5" s="1"/>
  <c r="J17" i="5"/>
  <c r="V17" i="5" s="1"/>
  <c r="J16" i="5"/>
  <c r="V16" i="5" s="1"/>
  <c r="J15" i="5"/>
  <c r="V15" i="5" s="1"/>
  <c r="J14" i="5"/>
  <c r="V14" i="5" s="1"/>
  <c r="J13" i="5"/>
  <c r="V13" i="5" s="1"/>
  <c r="J12" i="5"/>
  <c r="V12" i="5" s="1"/>
  <c r="J11" i="5"/>
  <c r="V11" i="5" s="1"/>
  <c r="J10" i="5"/>
  <c r="V10" i="5" s="1"/>
  <c r="J9" i="5"/>
  <c r="V9" i="5" s="1"/>
  <c r="J8" i="5"/>
  <c r="V8" i="5" s="1"/>
  <c r="J7" i="5"/>
  <c r="V7" i="5" s="1"/>
  <c r="J6" i="5"/>
  <c r="V6" i="5" s="1"/>
  <c r="J5" i="5"/>
  <c r="V5" i="5" s="1"/>
  <c r="J4" i="5"/>
  <c r="V4" i="5" s="1"/>
  <c r="J36" i="5" l="1"/>
  <c r="B6" i="12" s="1"/>
  <c r="V34" i="5"/>
  <c r="J34" i="5"/>
</calcChain>
</file>

<file path=xl/sharedStrings.xml><?xml version="1.0" encoding="utf-8"?>
<sst xmlns="http://schemas.openxmlformats.org/spreadsheetml/2006/main" count="37" uniqueCount="25">
  <si>
    <t>Fecha / hora</t>
  </si>
  <si>
    <t>Velocidad (m/s)</t>
  </si>
  <si>
    <t>Nivel (mm)</t>
  </si>
  <si>
    <t>Temperatura (C)</t>
  </si>
  <si>
    <t>Backup Battery (vdc)</t>
  </si>
  <si>
    <t>Main Battery (vdc)</t>
  </si>
  <si>
    <t>Flujo (m3h)</t>
  </si>
  <si>
    <t>LPS</t>
  </si>
  <si>
    <t>M3/dia</t>
  </si>
  <si>
    <t>Promedio M3/dia</t>
  </si>
  <si>
    <t>Promedio Día M3/día</t>
  </si>
  <si>
    <t>Total Caudal Mes m3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</si>
  <si>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</si>
  <si>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</si>
  <si>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</si>
  <si>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</si>
  <si>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</si>
  <si>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</si>
  <si>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</si>
  <si>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</si>
  <si>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</si>
  <si>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</si>
  <si>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</si>
  <si>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</si>
  <si>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M3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</si>
</sst>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3" fontId="0" fillId="0" borderId="1" xfId="0" applyNumberFormat="1" applyBorder="1"/>
    <xf numFmtId="22" fontId="0" fillId="0" borderId="1" xfId="0" applyNumberFormat="1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vertical="center"/>
    </xf>
    <xf numFmtId="17" fontId="0" fillId="0" borderId="0" xfId="0" applyNumberFormat="1"/>
    <xf numFmtId="17" fontId="0" fillId="0" borderId="1" xfId="0" applyNumberFormat="1" applyBorder="1"/>
    <xf numFmtId="3" fontId="0" fillId="0" borderId="1" xfId="0" applyNumberFormat="1" applyBorder="1" applyAlignment="1">
      <alignment horizontal="right"/>
    </xf>
    <xf numFmtId="3" fontId="0" fillId="0" borderId="1" xfId="1" applyNumberFormat="1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2" xfId="0" applyFont="1" applyFill="1" applyBorder="1"/>
    <xf numFmtId="3" fontId="2" fillId="2" borderId="3" xfId="0" applyNumberFormat="1" applyFont="1" applyFill="1" applyBorder="1"/>
    <xf numFmtId="3" fontId="2" fillId="2" borderId="1" xfId="0" applyNumberFormat="1" applyFont="1" applyFill="1" applyBorder="1"/>
    <xf numFmtId="0" fontId="2" fillId="2" borderId="4" xfId="0" applyFont="1" applyFill="1" applyBorder="1"/>
    <xf numFmtId="3" fontId="2" fillId="2" borderId="5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0.10966426071741033"/>
          <c:y val="0.15060185185185185"/>
          <c:w val="0.88791666666666669"/>
          <c:h val="0.58553696412948386"/>
        </c:manualLayout>
      </c:layout>
      <c:lineChart>
        <c:grouping val="standard"/>
        <c:varyColors val="0"/>
        <c:ser>
          <c:idx val="0"/>
          <c:order val="0"/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5.2777777777777778E-2"/>
                  <c:y val="-8.7962962962962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F9A-4F83-A4CC-5EF832B4336A}"/>
                </c:ext>
              </c:extLst>
            </c:dLbl>
            <c:dLbl>
              <c:idx val="1"/>
              <c:layout>
                <c:manualLayout>
                  <c:x val="-6.6666666666666666E-2"/>
                  <c:y val="6.48148148148148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F9A-4F83-A4CC-5EF832B4336A}"/>
                </c:ext>
              </c:extLst>
            </c:dLbl>
            <c:dLbl>
              <c:idx val="2"/>
              <c:layout>
                <c:manualLayout>
                  <c:x val="-6.3888888888888884E-2"/>
                  <c:y val="-9.25925925925926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F9A-4F83-A4CC-5EF832B4336A}"/>
                </c:ext>
              </c:extLst>
            </c:dLbl>
            <c:dLbl>
              <c:idx val="3"/>
              <c:layout>
                <c:manualLayout>
                  <c:x val="-6.6666666666666666E-2"/>
                  <c:y val="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F9A-4F83-A4CC-5EF832B4336A}"/>
                </c:ext>
              </c:extLst>
            </c:dLbl>
            <c:dLbl>
              <c:idx val="4"/>
              <c:layout>
                <c:manualLayout>
                  <c:x val="-0.16111100174978127"/>
                  <c:y val="-2.0833333333333353E-2"/>
                </c:manualLayout>
              </c:layout>
              <c:spPr>
                <a:solidFill>
                  <a:schemeClr val="accent5">
                    <a:lumMod val="40000"/>
                    <a:lumOff val="6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8972222222222211E-2"/>
                      <c:h val="5.085666375036453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8-3F9A-4F83-A4CC-5EF832B4336A}"/>
                </c:ext>
              </c:extLst>
            </c:dLbl>
            <c:dLbl>
              <c:idx val="5"/>
              <c:layout>
                <c:manualLayout>
                  <c:x val="-9.1666666666666716E-2"/>
                  <c:y val="0.1157407407407407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18E-4266-A391-D4E0A0F8EFB3}"/>
                </c:ext>
              </c:extLst>
            </c:dLbl>
            <c:dLbl>
              <c:idx val="6"/>
              <c:layout>
                <c:manualLayout>
                  <c:x val="-1.3888888888888888E-2"/>
                  <c:y val="-7.40740740740740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18E-4266-A391-D4E0A0F8EFB3}"/>
                </c:ext>
              </c:extLst>
            </c:dLbl>
            <c:spPr>
              <a:solidFill>
                <a:schemeClr val="accent5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Anual!$A$6:$A$17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Anual!$B$6:$B$17</c:f>
              <c:numCache>
                <c:formatCode>#,##0</c:formatCode>
                <c:ptCount val="12"/>
                <c:pt idx="0">
                  <c:v>140292.432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9A-4F83-A4CC-5EF832B43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139648"/>
        <c:axId val="1360138816"/>
      </c:lineChart>
      <c:catAx>
        <c:axId val="136013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360138816"/>
        <c:crosses val="autoZero"/>
        <c:auto val="1"/>
        <c:lblAlgn val="ctr"/>
        <c:lblOffset val="100"/>
        <c:noMultiLvlLbl val="0"/>
      </c:catAx>
      <c:valAx>
        <c:axId val="136013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360139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619125</xdr:colOff>
      <xdr:row>3</xdr:row>
      <xdr:rowOff>34925</xdr:rowOff>
    </xdr:from>
    <xdr:to>
      <xdr:col>9</xdr:col>
      <xdr:colOff>619125</xdr:colOff>
      <xdr:row>18</xdr:row>
      <xdr:rowOff>15875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D2CDB56-26E1-4A47-AF2F-F0BA120A77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V36"/>
  <sheetViews>
    <sheetView tabSelected="1" workbookViewId="0">
      <selection activeCell="AD13" sqref="AD13"/>
    </sheetView>
  </sheetViews>
  <sheetFormatPr baseColWidth="10" defaultColWidth="11.42578125" defaultRowHeight="15" x14ac:dyDescent="0.25"/>
  <cols>
    <col min="1" max="1" width="18" customWidth="1"/>
    <col min="2" max="8" width="11.42578125" hidden="1" customWidth="1"/>
    <col min="9" max="9" width="19.140625" customWidth="1"/>
    <col min="11" max="11" width="18.42578125" bestFit="1" customWidth="1"/>
    <col min="12" max="18" width="0" hidden="1" customWidth="1"/>
    <col min="19" max="19" width="19.28515625" customWidth="1"/>
    <col min="22" max="22" width="16.140625" customWidth="1"/>
  </cols>
  <sheetData>
    <row r="2" spans="1:22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6</v>
      </c>
      <c r="I2" s="11" t="s">
        <v>7</v>
      </c>
      <c r="J2" s="11" t="s">
        <v>8</v>
      </c>
      <c r="K2" s="11" t="s">
        <v>0</v>
      </c>
      <c r="L2" s="11" t="s">
        <v>1</v>
      </c>
      <c r="M2" s="11" t="s">
        <v>2</v>
      </c>
      <c r="N2" s="11" t="s">
        <v>3</v>
      </c>
      <c r="O2" s="11" t="s">
        <v>4</v>
      </c>
      <c r="P2" s="11" t="s">
        <v>5</v>
      </c>
      <c r="Q2" s="11" t="s">
        <v>6</v>
      </c>
      <c r="R2" s="11" t="s">
        <v>6</v>
      </c>
      <c r="S2" s="11" t="s">
        <v>7</v>
      </c>
      <c r="T2" s="11" t="s">
        <v>8</v>
      </c>
      <c r="U2" s="13"/>
      <c r="V2" s="11" t="s">
        <v>9</v>
      </c>
    </row>
    <row r="3" spans="1:22" x14ac:dyDescent="0.25">
      <c r="A3" s="3">
        <v>44562.333333333336</v>
      </c>
      <c r="B3" s="1"/>
      <c r="C3" s="1"/>
      <c r="D3" s="1"/>
      <c r="E3" s="1"/>
      <c r="F3" s="1"/>
      <c r="G3" s="1"/>
      <c r="H3" s="1">
        <f>+(I3*3600)/1000</f>
        <v>176.328</v>
      </c>
      <c r="I3" s="1">
        <v>48.98</v>
      </c>
      <c r="J3" s="5">
        <f>+(I3*60*60*24)/1000</f>
        <v>4231.8719999999994</v>
      </c>
      <c r="K3" s="3">
        <v>44562.833333333336</v>
      </c>
      <c r="L3" s="1"/>
      <c r="M3" s="1"/>
      <c r="N3" s="1"/>
      <c r="O3" s="1"/>
      <c r="P3" s="1"/>
      <c r="Q3" s="1"/>
      <c r="R3" s="1">
        <f>+(S3*3600)/1000</f>
        <v>112.28400000000001</v>
      </c>
      <c r="S3" s="1">
        <v>31.19</v>
      </c>
      <c r="T3" s="5">
        <f>+(S3*60*60*24)/1000</f>
        <v>2694.8159999999998</v>
      </c>
      <c r="V3" s="2">
        <f>AVERAGE(J3,T3)</f>
        <v>3463.3439999999996</v>
      </c>
    </row>
    <row r="4" spans="1:22" x14ac:dyDescent="0.25">
      <c r="A4" s="3">
        <v>44563.333333333336</v>
      </c>
      <c r="B4" s="1"/>
      <c r="C4" s="1"/>
      <c r="D4" s="1"/>
      <c r="E4" s="1"/>
      <c r="F4" s="1"/>
      <c r="G4" s="1"/>
      <c r="H4" s="1">
        <f t="shared" ref="H4:H33" si="0">+(I4*3600)/1000</f>
        <v>215.244</v>
      </c>
      <c r="I4" s="1">
        <v>59.79</v>
      </c>
      <c r="J4" s="5">
        <f t="shared" ref="J4:J33" si="1">+(I4*60*60*24)/1000</f>
        <v>5165.8559999999998</v>
      </c>
      <c r="K4" s="3">
        <v>44563.833333333336</v>
      </c>
      <c r="L4" s="1"/>
      <c r="M4" s="1"/>
      <c r="N4" s="1"/>
      <c r="O4" s="1"/>
      <c r="P4" s="1"/>
      <c r="Q4" s="1"/>
      <c r="R4" s="1">
        <f t="shared" ref="R4:R33" si="2">+(S4*3600)/1000</f>
        <v>260.20800000000003</v>
      </c>
      <c r="S4" s="1">
        <v>72.28</v>
      </c>
      <c r="T4" s="5">
        <f t="shared" ref="T4:T33" si="3">+(S4*60*60*24)/1000</f>
        <v>6244.9920000000002</v>
      </c>
      <c r="V4" s="2">
        <f t="shared" ref="V4:V33" si="4">AVERAGE(J4,T4)</f>
        <v>5705.424</v>
      </c>
    </row>
    <row r="5" spans="1:22" x14ac:dyDescent="0.25">
      <c r="A5" s="3">
        <v>44564.333333333336</v>
      </c>
      <c r="B5" s="1"/>
      <c r="C5" s="1"/>
      <c r="D5" s="1"/>
      <c r="E5" s="1"/>
      <c r="F5" s="1"/>
      <c r="G5" s="1"/>
      <c r="H5" s="1">
        <f t="shared" si="0"/>
        <v>159.696</v>
      </c>
      <c r="I5" s="1">
        <v>44.36</v>
      </c>
      <c r="J5" s="5">
        <f t="shared" si="1"/>
        <v>3832.7040000000002</v>
      </c>
      <c r="K5" s="3">
        <v>44564.833333333336</v>
      </c>
      <c r="L5" s="1"/>
      <c r="M5" s="1"/>
      <c r="N5" s="1"/>
      <c r="O5" s="1"/>
      <c r="P5" s="1"/>
      <c r="Q5" s="1"/>
      <c r="R5" s="1">
        <f t="shared" si="2"/>
        <v>229.93199999999999</v>
      </c>
      <c r="S5" s="1">
        <v>63.87</v>
      </c>
      <c r="T5" s="5">
        <f t="shared" si="3"/>
        <v>5518.3680000000004</v>
      </c>
      <c r="V5" s="2">
        <f t="shared" si="4"/>
        <v>4675.5360000000001</v>
      </c>
    </row>
    <row r="6" spans="1:22" x14ac:dyDescent="0.25">
      <c r="A6" s="3">
        <v>44565.333333333336</v>
      </c>
      <c r="B6" s="1"/>
      <c r="C6" s="1"/>
      <c r="D6" s="1"/>
      <c r="E6" s="1"/>
      <c r="F6" s="1"/>
      <c r="G6" s="1"/>
      <c r="H6" s="1">
        <f t="shared" si="0"/>
        <v>242.78399999999999</v>
      </c>
      <c r="I6" s="1">
        <v>67.44</v>
      </c>
      <c r="J6" s="5">
        <f t="shared" si="1"/>
        <v>5826.8159999999989</v>
      </c>
      <c r="K6" s="3">
        <v>44565.833333333336</v>
      </c>
      <c r="L6" s="1"/>
      <c r="M6" s="1"/>
      <c r="N6" s="1"/>
      <c r="O6" s="1"/>
      <c r="P6" s="1"/>
      <c r="Q6" s="1"/>
      <c r="R6" s="1">
        <f t="shared" si="2"/>
        <v>168.33600000000001</v>
      </c>
      <c r="S6" s="1">
        <v>46.76</v>
      </c>
      <c r="T6" s="5">
        <f t="shared" si="3"/>
        <v>4040.0639999999999</v>
      </c>
      <c r="V6" s="2">
        <f t="shared" si="4"/>
        <v>4933.4399999999996</v>
      </c>
    </row>
    <row r="7" spans="1:22" x14ac:dyDescent="0.25">
      <c r="A7" s="3">
        <v>44566.333333333336</v>
      </c>
      <c r="B7" s="1"/>
      <c r="C7" s="1"/>
      <c r="D7" s="1"/>
      <c r="E7" s="1"/>
      <c r="F7" s="1"/>
      <c r="G7" s="1"/>
      <c r="H7" s="1">
        <f t="shared" si="0"/>
        <v>209.48400000000001</v>
      </c>
      <c r="I7" s="1">
        <v>58.19</v>
      </c>
      <c r="J7" s="5">
        <f t="shared" si="1"/>
        <v>5027.6159999999991</v>
      </c>
      <c r="K7" s="3">
        <v>44566.833333333336</v>
      </c>
      <c r="L7" s="1"/>
      <c r="M7" s="1"/>
      <c r="N7" s="1"/>
      <c r="O7" s="1"/>
      <c r="P7" s="1"/>
      <c r="Q7" s="1"/>
      <c r="R7" s="1">
        <f t="shared" si="2"/>
        <v>166.21199999999999</v>
      </c>
      <c r="S7" s="1">
        <v>46.17</v>
      </c>
      <c r="T7" s="5">
        <f t="shared" si="3"/>
        <v>3989.0880000000011</v>
      </c>
      <c r="V7" s="2">
        <f t="shared" si="4"/>
        <v>4508.3519999999999</v>
      </c>
    </row>
    <row r="8" spans="1:22" x14ac:dyDescent="0.25">
      <c r="A8" s="3">
        <v>44567.333333333336</v>
      </c>
      <c r="B8" s="1"/>
      <c r="C8" s="1"/>
      <c r="D8" s="1"/>
      <c r="E8" s="1"/>
      <c r="F8" s="1"/>
      <c r="G8" s="1"/>
      <c r="H8" s="1">
        <f t="shared" si="0"/>
        <v>224.06399999999999</v>
      </c>
      <c r="I8" s="1">
        <v>62.24</v>
      </c>
      <c r="J8" s="5">
        <f t="shared" si="1"/>
        <v>5377.5360000000001</v>
      </c>
      <c r="K8" s="3">
        <v>44567.833333333336</v>
      </c>
      <c r="L8" s="1"/>
      <c r="M8" s="1"/>
      <c r="N8" s="1"/>
      <c r="O8" s="1"/>
      <c r="P8" s="1"/>
      <c r="Q8" s="1"/>
      <c r="R8" s="1">
        <f t="shared" si="2"/>
        <v>162.72</v>
      </c>
      <c r="S8" s="10">
        <v>45.2</v>
      </c>
      <c r="T8" s="5">
        <f t="shared" si="3"/>
        <v>3905.28</v>
      </c>
      <c r="V8" s="2">
        <f t="shared" si="4"/>
        <v>4641.4080000000004</v>
      </c>
    </row>
    <row r="9" spans="1:22" x14ac:dyDescent="0.25">
      <c r="A9" s="3">
        <v>44568.333333333336</v>
      </c>
      <c r="B9" s="1"/>
      <c r="C9" s="1"/>
      <c r="D9" s="1"/>
      <c r="E9" s="1"/>
      <c r="F9" s="1"/>
      <c r="G9" s="1"/>
      <c r="H9" s="1">
        <f t="shared" si="0"/>
        <v>216.684</v>
      </c>
      <c r="I9" s="1">
        <v>60.19</v>
      </c>
      <c r="J9" s="5">
        <f t="shared" si="1"/>
        <v>5200.4159999999993</v>
      </c>
      <c r="K9" s="3">
        <v>44568.833333333336</v>
      </c>
      <c r="L9" s="1"/>
      <c r="M9" s="1"/>
      <c r="N9" s="1"/>
      <c r="O9" s="1"/>
      <c r="P9" s="1"/>
      <c r="Q9" s="1"/>
      <c r="R9" s="1">
        <f t="shared" si="2"/>
        <v>170.316</v>
      </c>
      <c r="S9" s="1">
        <v>47.31</v>
      </c>
      <c r="T9" s="5">
        <f t="shared" si="3"/>
        <v>4087.5840000000007</v>
      </c>
      <c r="V9" s="2">
        <f t="shared" si="4"/>
        <v>4644</v>
      </c>
    </row>
    <row r="10" spans="1:22" x14ac:dyDescent="0.25">
      <c r="A10" s="3">
        <v>44569.333333333336</v>
      </c>
      <c r="B10" s="1"/>
      <c r="C10" s="1"/>
      <c r="D10" s="1"/>
      <c r="E10" s="1"/>
      <c r="F10" s="1"/>
      <c r="G10" s="1"/>
      <c r="H10" s="1">
        <f t="shared" si="0"/>
        <v>191.55600000000001</v>
      </c>
      <c r="I10" s="1">
        <v>53.21</v>
      </c>
      <c r="J10" s="5">
        <f t="shared" si="1"/>
        <v>4597.3440000000001</v>
      </c>
      <c r="K10" s="3">
        <v>44569.833333333336</v>
      </c>
      <c r="L10" s="1"/>
      <c r="M10" s="1"/>
      <c r="N10" s="1"/>
      <c r="O10" s="1"/>
      <c r="P10" s="1"/>
      <c r="Q10" s="1"/>
      <c r="R10" s="1">
        <f t="shared" si="2"/>
        <v>195.26400000000001</v>
      </c>
      <c r="S10" s="1">
        <v>54.24</v>
      </c>
      <c r="T10" s="5">
        <f t="shared" si="3"/>
        <v>4686.3360000000002</v>
      </c>
      <c r="V10" s="2">
        <f t="shared" si="4"/>
        <v>4641.84</v>
      </c>
    </row>
    <row r="11" spans="1:22" x14ac:dyDescent="0.25">
      <c r="A11" s="3">
        <v>44570.333333333336</v>
      </c>
      <c r="B11" s="1"/>
      <c r="C11" s="1"/>
      <c r="D11" s="1"/>
      <c r="E11" s="1"/>
      <c r="F11" s="1"/>
      <c r="G11" s="1"/>
      <c r="H11" s="1">
        <f t="shared" si="0"/>
        <v>145.08000000000001</v>
      </c>
      <c r="I11" s="10">
        <v>40.299999999999997</v>
      </c>
      <c r="J11" s="5">
        <f t="shared" si="1"/>
        <v>3481.92</v>
      </c>
      <c r="K11" s="3">
        <v>44570.833333333336</v>
      </c>
      <c r="L11" s="1"/>
      <c r="M11" s="1"/>
      <c r="N11" s="1"/>
      <c r="O11" s="1"/>
      <c r="P11" s="1"/>
      <c r="Q11" s="1"/>
      <c r="R11" s="1">
        <f t="shared" si="2"/>
        <v>170.74799999999999</v>
      </c>
      <c r="S11" s="1">
        <v>47.43</v>
      </c>
      <c r="T11" s="5">
        <f t="shared" si="3"/>
        <v>4097.9520000000002</v>
      </c>
      <c r="V11" s="2">
        <f t="shared" si="4"/>
        <v>3789.9360000000001</v>
      </c>
    </row>
    <row r="12" spans="1:22" x14ac:dyDescent="0.25">
      <c r="A12" s="3">
        <v>44571.333333333336</v>
      </c>
      <c r="B12" s="1"/>
      <c r="C12" s="1"/>
      <c r="D12" s="1"/>
      <c r="E12" s="1"/>
      <c r="F12" s="1"/>
      <c r="G12" s="1"/>
      <c r="H12" s="1">
        <f t="shared" si="0"/>
        <v>174.24</v>
      </c>
      <c r="I12" s="10">
        <v>48.4</v>
      </c>
      <c r="J12" s="5">
        <f t="shared" si="1"/>
        <v>4181.76</v>
      </c>
      <c r="K12" s="3">
        <v>44571.833333333336</v>
      </c>
      <c r="L12" s="1"/>
      <c r="M12" s="1"/>
      <c r="N12" s="1"/>
      <c r="O12" s="1"/>
      <c r="P12" s="1"/>
      <c r="Q12" s="1"/>
      <c r="R12" s="1">
        <f t="shared" si="2"/>
        <v>163.36799999999999</v>
      </c>
      <c r="S12" s="1">
        <v>45.38</v>
      </c>
      <c r="T12" s="5">
        <f t="shared" si="3"/>
        <v>3920.8319999999999</v>
      </c>
      <c r="V12" s="2">
        <f t="shared" si="4"/>
        <v>4051.2960000000003</v>
      </c>
    </row>
    <row r="13" spans="1:22" x14ac:dyDescent="0.25">
      <c r="A13" s="3">
        <v>44572.333333333336</v>
      </c>
      <c r="B13" s="1"/>
      <c r="C13" s="1"/>
      <c r="D13" s="1"/>
      <c r="E13" s="1"/>
      <c r="F13" s="1"/>
      <c r="G13" s="1"/>
      <c r="H13" s="1">
        <f t="shared" si="0"/>
        <v>184.89599999999999</v>
      </c>
      <c r="I13" s="1">
        <v>51.36</v>
      </c>
      <c r="J13" s="5">
        <f t="shared" si="1"/>
        <v>4437.5039999999999</v>
      </c>
      <c r="K13" s="3">
        <v>44572.833333333336</v>
      </c>
      <c r="L13" s="1"/>
      <c r="M13" s="1"/>
      <c r="N13" s="1"/>
      <c r="O13" s="1"/>
      <c r="P13" s="1"/>
      <c r="Q13" s="1"/>
      <c r="R13" s="1">
        <f t="shared" si="2"/>
        <v>268.12799999999999</v>
      </c>
      <c r="S13" s="1">
        <v>74.48</v>
      </c>
      <c r="T13" s="5">
        <f t="shared" si="3"/>
        <v>6435.0720000000001</v>
      </c>
      <c r="V13" s="2">
        <f t="shared" si="4"/>
        <v>5436.2880000000005</v>
      </c>
    </row>
    <row r="14" spans="1:22" x14ac:dyDescent="0.25">
      <c r="A14" s="3">
        <v>44573.333333333336</v>
      </c>
      <c r="B14" s="1"/>
      <c r="C14" s="1"/>
      <c r="D14" s="1"/>
      <c r="E14" s="1"/>
      <c r="F14" s="1"/>
      <c r="G14" s="1"/>
      <c r="H14" s="1">
        <f t="shared" si="0"/>
        <v>255.95999999999998</v>
      </c>
      <c r="I14" s="10">
        <v>71.099999999999994</v>
      </c>
      <c r="J14" s="5">
        <f t="shared" si="1"/>
        <v>6143.04</v>
      </c>
      <c r="K14" s="3">
        <v>44573.833333333336</v>
      </c>
      <c r="L14" s="1"/>
      <c r="M14" s="1"/>
      <c r="N14" s="1"/>
      <c r="O14" s="1"/>
      <c r="P14" s="1"/>
      <c r="Q14" s="1"/>
      <c r="R14" s="1">
        <f t="shared" si="2"/>
        <v>164.7</v>
      </c>
      <c r="S14" s="1">
        <v>45.75</v>
      </c>
      <c r="T14" s="5">
        <f t="shared" si="3"/>
        <v>3952.8</v>
      </c>
      <c r="V14" s="2">
        <f t="shared" si="4"/>
        <v>5047.92</v>
      </c>
    </row>
    <row r="15" spans="1:22" x14ac:dyDescent="0.25">
      <c r="A15" s="3">
        <v>44574.333333333336</v>
      </c>
      <c r="B15" s="1"/>
      <c r="C15" s="1"/>
      <c r="D15" s="1"/>
      <c r="E15" s="1"/>
      <c r="F15" s="1"/>
      <c r="G15" s="1"/>
      <c r="H15" s="1">
        <f t="shared" si="0"/>
        <v>175.392</v>
      </c>
      <c r="I15" s="1">
        <v>48.72</v>
      </c>
      <c r="J15" s="5">
        <f t="shared" si="1"/>
        <v>4209.4080000000004</v>
      </c>
      <c r="K15" s="3">
        <v>44574.833333333336</v>
      </c>
      <c r="L15" s="1"/>
      <c r="M15" s="1"/>
      <c r="N15" s="1"/>
      <c r="O15" s="1"/>
      <c r="P15" s="1"/>
      <c r="Q15" s="1"/>
      <c r="R15" s="1">
        <f t="shared" si="2"/>
        <v>152.56800000000001</v>
      </c>
      <c r="S15" s="1">
        <v>42.38</v>
      </c>
      <c r="T15" s="5">
        <f t="shared" si="3"/>
        <v>3661.6320000000001</v>
      </c>
      <c r="V15" s="2">
        <f t="shared" si="4"/>
        <v>3935.5200000000004</v>
      </c>
    </row>
    <row r="16" spans="1:22" x14ac:dyDescent="0.25">
      <c r="A16" s="3">
        <v>44575.333333333336</v>
      </c>
      <c r="B16" s="1"/>
      <c r="C16" s="1"/>
      <c r="D16" s="1"/>
      <c r="E16" s="1"/>
      <c r="F16" s="1"/>
      <c r="G16" s="1"/>
      <c r="H16" s="1">
        <f t="shared" si="0"/>
        <v>149.43600000000001</v>
      </c>
      <c r="I16" s="1">
        <v>41.51</v>
      </c>
      <c r="J16" s="5">
        <f t="shared" si="1"/>
        <v>3586.4639999999999</v>
      </c>
      <c r="K16" s="3">
        <v>44575.833333333336</v>
      </c>
      <c r="L16" s="1"/>
      <c r="M16" s="1"/>
      <c r="N16" s="1"/>
      <c r="O16" s="1"/>
      <c r="P16" s="1"/>
      <c r="Q16" s="1"/>
      <c r="R16" s="1">
        <f t="shared" si="2"/>
        <v>159.47999999999999</v>
      </c>
      <c r="S16" s="10">
        <v>44.3</v>
      </c>
      <c r="T16" s="5">
        <f t="shared" si="3"/>
        <v>3827.52</v>
      </c>
      <c r="V16" s="2">
        <f t="shared" si="4"/>
        <v>3706.9920000000002</v>
      </c>
    </row>
    <row r="17" spans="1:22" x14ac:dyDescent="0.25">
      <c r="A17" s="3">
        <v>44576.333333333336</v>
      </c>
      <c r="B17" s="1"/>
      <c r="C17" s="1"/>
      <c r="D17" s="1"/>
      <c r="E17" s="1"/>
      <c r="F17" s="1"/>
      <c r="G17" s="1"/>
      <c r="H17" s="1">
        <f t="shared" si="0"/>
        <v>186.33600000000001</v>
      </c>
      <c r="I17" s="1">
        <v>51.76</v>
      </c>
      <c r="J17" s="5">
        <f t="shared" si="1"/>
        <v>4472.0640000000003</v>
      </c>
      <c r="K17" s="3">
        <v>44576.833333333336</v>
      </c>
      <c r="L17" s="1"/>
      <c r="M17" s="1"/>
      <c r="N17" s="1"/>
      <c r="O17" s="1"/>
      <c r="P17" s="1"/>
      <c r="Q17" s="1"/>
      <c r="R17" s="1">
        <f t="shared" si="2"/>
        <v>164.304</v>
      </c>
      <c r="S17" s="1">
        <v>45.64</v>
      </c>
      <c r="T17" s="5">
        <f t="shared" si="3"/>
        <v>3943.2959999999998</v>
      </c>
      <c r="V17" s="2">
        <f t="shared" si="4"/>
        <v>4207.68</v>
      </c>
    </row>
    <row r="18" spans="1:22" x14ac:dyDescent="0.25">
      <c r="A18" s="3">
        <v>44577.333333333336</v>
      </c>
      <c r="B18" s="1"/>
      <c r="C18" s="1"/>
      <c r="D18" s="1"/>
      <c r="E18" s="1"/>
      <c r="F18" s="1"/>
      <c r="G18" s="1"/>
      <c r="H18" s="1">
        <f t="shared" si="0"/>
        <v>173.59200000000001</v>
      </c>
      <c r="I18" s="1">
        <v>48.22</v>
      </c>
      <c r="J18" s="5">
        <f t="shared" si="1"/>
        <v>4166.2079999999996</v>
      </c>
      <c r="K18" s="3">
        <v>44577.833333333336</v>
      </c>
      <c r="L18" s="1"/>
      <c r="M18" s="1"/>
      <c r="N18" s="1"/>
      <c r="O18" s="1"/>
      <c r="P18" s="1"/>
      <c r="Q18" s="1"/>
      <c r="R18" s="1">
        <f t="shared" si="2"/>
        <v>156.31200000000001</v>
      </c>
      <c r="S18" s="10">
        <v>43.42</v>
      </c>
      <c r="T18" s="5">
        <f t="shared" si="3"/>
        <v>3751.4880000000007</v>
      </c>
      <c r="V18" s="2">
        <f t="shared" si="4"/>
        <v>3958.848</v>
      </c>
    </row>
    <row r="19" spans="1:22" x14ac:dyDescent="0.25">
      <c r="A19" s="3">
        <v>44578.333333333336</v>
      </c>
      <c r="B19" s="1"/>
      <c r="C19" s="1"/>
      <c r="D19" s="1"/>
      <c r="E19" s="1"/>
      <c r="F19" s="1"/>
      <c r="G19" s="1"/>
      <c r="H19" s="1">
        <f t="shared" si="0"/>
        <v>183.42</v>
      </c>
      <c r="I19" s="10">
        <v>50.95</v>
      </c>
      <c r="J19" s="5">
        <f t="shared" si="1"/>
        <v>4402.08</v>
      </c>
      <c r="K19" s="3">
        <v>44578.833333333336</v>
      </c>
      <c r="L19" s="1"/>
      <c r="M19" s="1"/>
      <c r="N19" s="1"/>
      <c r="O19" s="1"/>
      <c r="P19" s="1"/>
      <c r="Q19" s="1"/>
      <c r="R19" s="1">
        <f t="shared" si="2"/>
        <v>167.00399999999999</v>
      </c>
      <c r="S19" s="10">
        <v>46.39</v>
      </c>
      <c r="T19" s="5">
        <f t="shared" si="3"/>
        <v>4008.096</v>
      </c>
      <c r="V19" s="2">
        <f t="shared" si="4"/>
        <v>4205.0879999999997</v>
      </c>
    </row>
    <row r="20" spans="1:22" x14ac:dyDescent="0.25">
      <c r="A20" s="3">
        <v>44579.333333333336</v>
      </c>
      <c r="B20" s="1"/>
      <c r="C20" s="1"/>
      <c r="D20" s="1"/>
      <c r="E20" s="1"/>
      <c r="F20" s="1"/>
      <c r="G20" s="1"/>
      <c r="H20" s="1">
        <f t="shared" si="0"/>
        <v>190.404</v>
      </c>
      <c r="I20" s="1">
        <v>52.89</v>
      </c>
      <c r="J20" s="5">
        <f t="shared" si="1"/>
        <v>4569.6959999999999</v>
      </c>
      <c r="K20" s="3">
        <v>44579.833333333336</v>
      </c>
      <c r="L20" s="1"/>
      <c r="M20" s="1"/>
      <c r="N20" s="1"/>
      <c r="O20" s="1"/>
      <c r="P20" s="1"/>
      <c r="Q20" s="1"/>
      <c r="R20" s="1">
        <f t="shared" si="2"/>
        <v>218.34</v>
      </c>
      <c r="S20" s="1">
        <v>60.65</v>
      </c>
      <c r="T20" s="5">
        <f t="shared" si="3"/>
        <v>5240.16</v>
      </c>
      <c r="V20" s="2">
        <f t="shared" si="4"/>
        <v>4904.9279999999999</v>
      </c>
    </row>
    <row r="21" spans="1:22" x14ac:dyDescent="0.25">
      <c r="A21" s="3">
        <v>44580.333333333336</v>
      </c>
      <c r="B21" s="1"/>
      <c r="C21" s="1"/>
      <c r="D21" s="1"/>
      <c r="E21" s="1"/>
      <c r="F21" s="1"/>
      <c r="G21" s="1"/>
      <c r="H21" s="1">
        <f t="shared" si="0"/>
        <v>263.30399999999997</v>
      </c>
      <c r="I21" s="1">
        <v>73.14</v>
      </c>
      <c r="J21" s="5">
        <f t="shared" si="1"/>
        <v>6319.2960000000003</v>
      </c>
      <c r="K21" s="3">
        <v>44580.833333333336</v>
      </c>
      <c r="L21" s="1"/>
      <c r="M21" s="1"/>
      <c r="N21" s="1"/>
      <c r="O21" s="1"/>
      <c r="P21" s="1"/>
      <c r="Q21" s="1"/>
      <c r="R21" s="1">
        <f t="shared" si="2"/>
        <v>228.20400000000001</v>
      </c>
      <c r="S21" s="1">
        <v>63.39</v>
      </c>
      <c r="T21" s="5">
        <f t="shared" si="3"/>
        <v>5476.8959999999997</v>
      </c>
      <c r="V21" s="2">
        <f t="shared" si="4"/>
        <v>5898.0959999999995</v>
      </c>
    </row>
    <row r="22" spans="1:22" x14ac:dyDescent="0.25">
      <c r="A22" s="3">
        <v>44581.333333333336</v>
      </c>
      <c r="B22" s="1"/>
      <c r="C22" s="1"/>
      <c r="D22" s="1"/>
      <c r="E22" s="1"/>
      <c r="F22" s="1"/>
      <c r="G22" s="1"/>
      <c r="H22" s="1">
        <f t="shared" si="0"/>
        <v>241.70400000000001</v>
      </c>
      <c r="I22" s="1">
        <v>67.14</v>
      </c>
      <c r="J22" s="5">
        <f t="shared" si="1"/>
        <v>5800.8959999999997</v>
      </c>
      <c r="K22" s="3">
        <v>44581.833333333336</v>
      </c>
      <c r="L22" s="1"/>
      <c r="M22" s="1"/>
      <c r="N22" s="1"/>
      <c r="O22" s="1"/>
      <c r="P22" s="1"/>
      <c r="Q22" s="1"/>
      <c r="R22" s="1">
        <f t="shared" si="2"/>
        <v>158.256</v>
      </c>
      <c r="S22" s="1">
        <v>43.96</v>
      </c>
      <c r="T22" s="5">
        <f t="shared" si="3"/>
        <v>3798.1439999999998</v>
      </c>
      <c r="V22" s="2">
        <f t="shared" si="4"/>
        <v>4799.5199999999995</v>
      </c>
    </row>
    <row r="23" spans="1:22" x14ac:dyDescent="0.25">
      <c r="A23" s="3">
        <v>44582.333333333336</v>
      </c>
      <c r="B23" s="1"/>
      <c r="C23" s="1"/>
      <c r="D23" s="1"/>
      <c r="E23" s="1"/>
      <c r="F23" s="1"/>
      <c r="G23" s="1"/>
      <c r="H23" s="1">
        <f t="shared" si="0"/>
        <v>158.976</v>
      </c>
      <c r="I23" s="1">
        <v>44.16</v>
      </c>
      <c r="J23" s="5">
        <f t="shared" si="1"/>
        <v>3815.424</v>
      </c>
      <c r="K23" s="3">
        <v>44582.833333333336</v>
      </c>
      <c r="L23" s="1"/>
      <c r="M23" s="1"/>
      <c r="N23" s="1"/>
      <c r="O23" s="1"/>
      <c r="P23" s="1"/>
      <c r="Q23" s="1"/>
      <c r="R23" s="1">
        <f t="shared" si="2"/>
        <v>174.636</v>
      </c>
      <c r="S23" s="1">
        <v>48.51</v>
      </c>
      <c r="T23" s="5">
        <f t="shared" si="3"/>
        <v>4191.2640000000001</v>
      </c>
      <c r="V23" s="2">
        <f t="shared" si="4"/>
        <v>4003.3440000000001</v>
      </c>
    </row>
    <row r="24" spans="1:22" x14ac:dyDescent="0.25">
      <c r="A24" s="3">
        <v>44583.333333333336</v>
      </c>
      <c r="B24" s="1"/>
      <c r="C24" s="1"/>
      <c r="D24" s="1"/>
      <c r="E24" s="1"/>
      <c r="F24" s="1"/>
      <c r="G24" s="1"/>
      <c r="H24" s="1">
        <f t="shared" si="0"/>
        <v>263.30399999999997</v>
      </c>
      <c r="I24" s="1">
        <v>73.14</v>
      </c>
      <c r="J24" s="5">
        <f t="shared" si="1"/>
        <v>6319.2960000000003</v>
      </c>
      <c r="K24" s="3">
        <v>44583.833333333336</v>
      </c>
      <c r="L24" s="1"/>
      <c r="M24" s="1"/>
      <c r="N24" s="1"/>
      <c r="O24" s="1"/>
      <c r="P24" s="1"/>
      <c r="Q24" s="1"/>
      <c r="R24" s="1">
        <f t="shared" si="2"/>
        <v>168.15600000000001</v>
      </c>
      <c r="S24" s="1">
        <v>46.71</v>
      </c>
      <c r="T24" s="5">
        <f t="shared" si="3"/>
        <v>4035.7440000000001</v>
      </c>
      <c r="V24" s="2">
        <f t="shared" si="4"/>
        <v>5177.5200000000004</v>
      </c>
    </row>
    <row r="25" spans="1:22" x14ac:dyDescent="0.25">
      <c r="A25" s="3">
        <v>44584.333333333336</v>
      </c>
      <c r="B25" s="1"/>
      <c r="C25" s="1"/>
      <c r="D25" s="1"/>
      <c r="E25" s="1"/>
      <c r="F25" s="1"/>
      <c r="G25" s="1"/>
      <c r="H25" s="1">
        <f t="shared" si="0"/>
        <v>186.44399999999999</v>
      </c>
      <c r="I25" s="1">
        <v>51.79</v>
      </c>
      <c r="J25" s="5">
        <f t="shared" si="1"/>
        <v>4474.6559999999999</v>
      </c>
      <c r="K25" s="3">
        <v>44584.833333333336</v>
      </c>
      <c r="L25" s="1"/>
      <c r="M25" s="1"/>
      <c r="N25" s="1"/>
      <c r="O25" s="1"/>
      <c r="P25" s="1"/>
      <c r="Q25" s="1"/>
      <c r="R25" s="1">
        <f t="shared" si="2"/>
        <v>174.852</v>
      </c>
      <c r="S25" s="1">
        <v>48.57</v>
      </c>
      <c r="T25" s="5">
        <f t="shared" si="3"/>
        <v>4196.4480000000003</v>
      </c>
      <c r="V25" s="2">
        <f t="shared" si="4"/>
        <v>4335.5519999999997</v>
      </c>
    </row>
    <row r="26" spans="1:22" x14ac:dyDescent="0.25">
      <c r="A26" s="3">
        <v>44585.333333333336</v>
      </c>
      <c r="B26" s="1"/>
      <c r="C26" s="1"/>
      <c r="D26" s="1"/>
      <c r="E26" s="1"/>
      <c r="F26" s="1"/>
      <c r="G26" s="1"/>
      <c r="H26" s="1">
        <f t="shared" si="0"/>
        <v>174.20400000000001</v>
      </c>
      <c r="I26" s="1">
        <v>48.39</v>
      </c>
      <c r="J26" s="5">
        <f t="shared" si="1"/>
        <v>4180.8959999999997</v>
      </c>
      <c r="K26" s="3">
        <v>44585.833333333336</v>
      </c>
      <c r="L26" s="1"/>
      <c r="M26" s="1"/>
      <c r="N26" s="1"/>
      <c r="O26" s="1"/>
      <c r="P26" s="1"/>
      <c r="Q26" s="1"/>
      <c r="R26" s="1">
        <f t="shared" si="2"/>
        <v>174.816</v>
      </c>
      <c r="S26" s="1">
        <v>48.56</v>
      </c>
      <c r="T26" s="5">
        <f t="shared" si="3"/>
        <v>4195.5840000000007</v>
      </c>
      <c r="V26" s="2">
        <f t="shared" si="4"/>
        <v>4188.24</v>
      </c>
    </row>
    <row r="27" spans="1:22" x14ac:dyDescent="0.25">
      <c r="A27" s="3">
        <v>44586.333333333336</v>
      </c>
      <c r="B27" s="1"/>
      <c r="C27" s="1"/>
      <c r="D27" s="1"/>
      <c r="E27" s="1"/>
      <c r="F27" s="1"/>
      <c r="G27" s="1"/>
      <c r="H27" s="1">
        <f t="shared" si="0"/>
        <v>194.72399999999999</v>
      </c>
      <c r="I27" s="10">
        <v>54.09</v>
      </c>
      <c r="J27" s="5">
        <f t="shared" si="1"/>
        <v>4673.3760000000002</v>
      </c>
      <c r="K27" s="3">
        <v>44586.833333333336</v>
      </c>
      <c r="L27" s="1"/>
      <c r="M27" s="1"/>
      <c r="N27" s="1"/>
      <c r="O27" s="1"/>
      <c r="P27" s="1"/>
      <c r="Q27" s="1"/>
      <c r="R27" s="1">
        <f t="shared" si="2"/>
        <v>189.32400000000001</v>
      </c>
      <c r="S27" s="10">
        <v>52.59</v>
      </c>
      <c r="T27" s="5">
        <f t="shared" si="3"/>
        <v>4543.7759999999998</v>
      </c>
      <c r="V27" s="2">
        <f t="shared" si="4"/>
        <v>4608.576</v>
      </c>
    </row>
    <row r="28" spans="1:22" x14ac:dyDescent="0.25">
      <c r="A28" s="3">
        <v>44587.333333333336</v>
      </c>
      <c r="B28" s="1"/>
      <c r="C28" s="1"/>
      <c r="D28" s="1"/>
      <c r="E28" s="1"/>
      <c r="F28" s="1"/>
      <c r="G28" s="1"/>
      <c r="H28" s="1">
        <f t="shared" si="0"/>
        <v>192.20400000000001</v>
      </c>
      <c r="I28" s="1">
        <v>53.39</v>
      </c>
      <c r="J28" s="5">
        <f t="shared" si="1"/>
        <v>4612.8959999999997</v>
      </c>
      <c r="K28" s="3">
        <v>44587.833333333336</v>
      </c>
      <c r="L28" s="1"/>
      <c r="M28" s="1"/>
      <c r="N28" s="1"/>
      <c r="O28" s="1"/>
      <c r="P28" s="1"/>
      <c r="Q28" s="1"/>
      <c r="R28" s="1">
        <f t="shared" si="2"/>
        <v>250.16399999999996</v>
      </c>
      <c r="S28" s="1">
        <v>69.489999999999995</v>
      </c>
      <c r="T28" s="5">
        <f t="shared" si="3"/>
        <v>6003.9359999999988</v>
      </c>
      <c r="V28" s="2">
        <f t="shared" si="4"/>
        <v>5308.4159999999993</v>
      </c>
    </row>
    <row r="29" spans="1:22" x14ac:dyDescent="0.25">
      <c r="A29" s="3">
        <v>44588.333333333336</v>
      </c>
      <c r="B29" s="1"/>
      <c r="C29" s="1"/>
      <c r="D29" s="1"/>
      <c r="E29" s="1"/>
      <c r="F29" s="1"/>
      <c r="G29" s="1"/>
      <c r="H29" s="1">
        <f t="shared" si="0"/>
        <v>261.14400000000001</v>
      </c>
      <c r="I29" s="1">
        <v>72.540000000000006</v>
      </c>
      <c r="J29" s="5">
        <f t="shared" si="1"/>
        <v>6267.456000000001</v>
      </c>
      <c r="K29" s="3">
        <v>44588.833333333336</v>
      </c>
      <c r="L29" s="1"/>
      <c r="M29" s="1"/>
      <c r="N29" s="1"/>
      <c r="O29" s="1"/>
      <c r="P29" s="1"/>
      <c r="Q29" s="1"/>
      <c r="R29" s="1">
        <f t="shared" si="2"/>
        <v>167.04</v>
      </c>
      <c r="S29" s="10">
        <v>46.4</v>
      </c>
      <c r="T29" s="5">
        <f t="shared" si="3"/>
        <v>4008.96</v>
      </c>
      <c r="V29" s="2">
        <f t="shared" si="4"/>
        <v>5138.2080000000005</v>
      </c>
    </row>
    <row r="30" spans="1:22" x14ac:dyDescent="0.25">
      <c r="A30" s="3">
        <v>44589.333333333336</v>
      </c>
      <c r="B30" s="1"/>
      <c r="C30" s="1"/>
      <c r="D30" s="1"/>
      <c r="E30" s="1"/>
      <c r="F30" s="1"/>
      <c r="G30" s="1"/>
      <c r="H30" s="1">
        <f t="shared" si="0"/>
        <v>149.976</v>
      </c>
      <c r="I30" s="1">
        <v>41.66</v>
      </c>
      <c r="J30" s="5">
        <f t="shared" si="1"/>
        <v>3599.424</v>
      </c>
      <c r="K30" s="3">
        <v>44589.833333333336</v>
      </c>
      <c r="L30" s="1"/>
      <c r="M30" s="1"/>
      <c r="N30" s="1"/>
      <c r="O30" s="1"/>
      <c r="P30" s="1"/>
      <c r="Q30" s="1"/>
      <c r="R30" s="1">
        <f t="shared" si="2"/>
        <v>171.61199999999999</v>
      </c>
      <c r="S30" s="1">
        <v>47.67</v>
      </c>
      <c r="T30" s="5">
        <f t="shared" si="3"/>
        <v>4118.688000000001</v>
      </c>
      <c r="V30" s="2">
        <f t="shared" si="4"/>
        <v>3859.0560000000005</v>
      </c>
    </row>
    <row r="31" spans="1:22" x14ac:dyDescent="0.25">
      <c r="A31" s="3">
        <v>44590.333333333336</v>
      </c>
      <c r="B31" s="1"/>
      <c r="C31" s="1"/>
      <c r="D31" s="1"/>
      <c r="E31" s="1"/>
      <c r="F31" s="1"/>
      <c r="G31" s="1"/>
      <c r="H31" s="1">
        <f t="shared" si="0"/>
        <v>157.392</v>
      </c>
      <c r="I31" s="1">
        <v>43.72</v>
      </c>
      <c r="J31" s="5">
        <f t="shared" si="1"/>
        <v>3777.4079999999999</v>
      </c>
      <c r="K31" s="3">
        <v>44590.833333333336</v>
      </c>
      <c r="L31" s="1"/>
      <c r="M31" s="1"/>
      <c r="N31" s="1"/>
      <c r="O31" s="1"/>
      <c r="P31" s="1"/>
      <c r="Q31" s="1"/>
      <c r="R31" s="1">
        <f t="shared" si="2"/>
        <v>174.672</v>
      </c>
      <c r="S31" s="1">
        <v>48.52</v>
      </c>
      <c r="T31" s="5">
        <f t="shared" si="3"/>
        <v>4192.1280000000006</v>
      </c>
      <c r="V31" s="2">
        <f t="shared" si="4"/>
        <v>3984.768</v>
      </c>
    </row>
    <row r="32" spans="1:22" x14ac:dyDescent="0.25">
      <c r="A32" s="3">
        <v>44591.333333333336</v>
      </c>
      <c r="B32" s="1"/>
      <c r="C32" s="1"/>
      <c r="D32" s="1"/>
      <c r="E32" s="1"/>
      <c r="F32" s="1"/>
      <c r="G32" s="1"/>
      <c r="H32" s="1">
        <f t="shared" si="0"/>
        <v>156.24</v>
      </c>
      <c r="I32" s="10">
        <v>43.4</v>
      </c>
      <c r="J32" s="5">
        <f t="shared" si="1"/>
        <v>3749.76</v>
      </c>
      <c r="K32" s="3">
        <v>44591.833333333336</v>
      </c>
      <c r="L32" s="1"/>
      <c r="M32" s="1"/>
      <c r="N32" s="1"/>
      <c r="O32" s="1"/>
      <c r="P32" s="1"/>
      <c r="Q32" s="1"/>
      <c r="R32" s="1">
        <f t="shared" si="2"/>
        <v>215.56800000000001</v>
      </c>
      <c r="S32" s="1">
        <v>59.88</v>
      </c>
      <c r="T32" s="5">
        <f t="shared" si="3"/>
        <v>5173.6319999999996</v>
      </c>
      <c r="V32" s="2">
        <f t="shared" si="4"/>
        <v>4461.6959999999999</v>
      </c>
    </row>
    <row r="33" spans="1:22" x14ac:dyDescent="0.25">
      <c r="A33" s="3">
        <v>44592.333333333336</v>
      </c>
      <c r="B33" s="1"/>
      <c r="C33" s="1"/>
      <c r="D33" s="1"/>
      <c r="E33" s="1"/>
      <c r="F33" s="1"/>
      <c r="G33" s="1"/>
      <c r="H33" s="1">
        <f t="shared" si="0"/>
        <v>166.572</v>
      </c>
      <c r="I33" s="1">
        <v>46.27</v>
      </c>
      <c r="J33" s="5">
        <f t="shared" si="1"/>
        <v>3997.728000000001</v>
      </c>
      <c r="K33" s="3">
        <v>44592.833333333336</v>
      </c>
      <c r="L33" s="1"/>
      <c r="M33" s="1"/>
      <c r="N33" s="1"/>
      <c r="O33" s="1"/>
      <c r="P33" s="1"/>
      <c r="Q33" s="1"/>
      <c r="R33" s="1">
        <f t="shared" si="2"/>
        <v>172.72800000000001</v>
      </c>
      <c r="S33" s="1">
        <v>47.98</v>
      </c>
      <c r="T33" s="5">
        <f t="shared" si="3"/>
        <v>4145.4719999999988</v>
      </c>
      <c r="V33" s="2">
        <f t="shared" si="4"/>
        <v>4071.6</v>
      </c>
    </row>
    <row r="34" spans="1:22" ht="15.75" thickBot="1" x14ac:dyDescent="0.3">
      <c r="I34" s="14" t="s">
        <v>10</v>
      </c>
      <c r="J34" s="15">
        <f>AVERAGE(J3:J33)</f>
        <v>4661.2521290322584</v>
      </c>
      <c r="K34" s="12"/>
      <c r="L34" s="12"/>
      <c r="M34" s="12"/>
      <c r="N34" s="12"/>
      <c r="O34" s="12"/>
      <c r="P34" s="12"/>
      <c r="Q34" s="12"/>
      <c r="R34" s="12"/>
      <c r="S34" s="14" t="s">
        <v>10</v>
      </c>
      <c r="T34" s="15">
        <f>AVERAGE(T3:T33)</f>
        <v>4389.8725161290331</v>
      </c>
      <c r="U34" s="12"/>
      <c r="V34" s="16">
        <f>AVERAGE(V3:V33)</f>
        <v>4525.5623225806448</v>
      </c>
    </row>
    <row r="35" spans="1:22" ht="15.75" thickBot="1" x14ac:dyDescent="0.3"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ht="15.75" thickBot="1" x14ac:dyDescent="0.3">
      <c r="I36" s="17" t="s">
        <v>11</v>
      </c>
      <c r="J36" s="18">
        <f>SUM(V3:V33)</f>
        <v>140292.432</v>
      </c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5:B21"/>
  <sheetViews>
    <sheetView workbookViewId="0">
      <selection activeCell="B38" sqref="B38"/>
    </sheetView>
  </sheetViews>
  <sheetFormatPr baseColWidth="10" defaultColWidth="11.42578125" defaultRowHeight="15" x14ac:dyDescent="0.25"/>
  <cols>
    <col min="1" max="1" width="13.28515625" bestFit="1" customWidth="1"/>
    <col min="2" max="2" width="18.28515625" bestFit="1" customWidth="1"/>
  </cols>
  <sheetData>
    <row r="5" spans="1:2" x14ac:dyDescent="0.25">
      <c r="A5" s="4">
        <v>2022</v>
      </c>
      <c r="B5" s="4">
        <v>2022</v>
      </c>
    </row>
    <row r="6" spans="1:2" x14ac:dyDescent="0.25">
      <c r="A6" s="1" t="s">
        <v>12</v>
      </c>
      <c r="B6" s="8">
        <f>+Enero!J36</f>
        <v>140292.432</v>
      </c>
    </row>
    <row r="7" spans="1:2" x14ac:dyDescent="0.25">
      <c r="A7" s="1" t="s">
        <v>13</v>
      </c>
      <c r="B7" s="8"/>
    </row>
    <row r="8" spans="1:2" x14ac:dyDescent="0.25">
      <c r="A8" s="1" t="s">
        <v>14</v>
      </c>
      <c r="B8" s="8"/>
    </row>
    <row r="9" spans="1:2" x14ac:dyDescent="0.25">
      <c r="A9" s="1" t="s">
        <v>15</v>
      </c>
      <c r="B9" s="8"/>
    </row>
    <row r="10" spans="1:2" x14ac:dyDescent="0.25">
      <c r="A10" s="1" t="s">
        <v>16</v>
      </c>
      <c r="B10" s="2"/>
    </row>
    <row r="11" spans="1:2" x14ac:dyDescent="0.25">
      <c r="A11" s="1" t="s">
        <v>17</v>
      </c>
      <c r="B11" s="2"/>
    </row>
    <row r="12" spans="1:2" x14ac:dyDescent="0.25">
      <c r="A12" s="1" t="s">
        <v>18</v>
      </c>
      <c r="B12" s="2"/>
    </row>
    <row r="13" spans="1:2" x14ac:dyDescent="0.25">
      <c r="A13" s="1" t="s">
        <v>19</v>
      </c>
      <c r="B13" s="2"/>
    </row>
    <row r="14" spans="1:2" x14ac:dyDescent="0.25">
      <c r="A14" s="1" t="s">
        <v>20</v>
      </c>
      <c r="B14" s="2"/>
    </row>
    <row r="15" spans="1:2" x14ac:dyDescent="0.25">
      <c r="A15" s="1" t="s">
        <v>21</v>
      </c>
      <c r="B15" s="2"/>
    </row>
    <row r="16" spans="1:2" x14ac:dyDescent="0.25">
      <c r="A16" s="1" t="s">
        <v>22</v>
      </c>
      <c r="B16" s="2"/>
    </row>
    <row r="17" spans="1:2" x14ac:dyDescent="0.25">
      <c r="A17" s="1" t="s">
        <v>23</v>
      </c>
      <c r="B17" s="2"/>
    </row>
    <row r="18" spans="1:2" x14ac:dyDescent="0.25">
      <c r="A18" s="7" t="s">
        <v>24</v>
      </c>
      <c r="B18" s="9"/>
    </row>
    <row r="19" spans="1:2" x14ac:dyDescent="0.25">
      <c r="A19" s="6"/>
    </row>
    <row r="20" spans="1:2" x14ac:dyDescent="0.25">
      <c r="A20" s="6"/>
    </row>
    <row r="21" spans="1:2" x14ac:dyDescent="0.25">
      <c r="A21" s="6"/>
    </row>
  </sheetData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Enero</vt:lpstr>
      <vt:lpstr>Anual</vt:lpstr>
      <vt:lpstr>Enero!Área_de_impresión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GNS INGENIERIA SPA</dc:creator>
  <cp:keywords/>
  <dc:description/>
  <cp:lastModifiedBy>Copihue, Centro</cp:lastModifiedBy>
  <cp:revision/>
  <cp:lastPrinted>2022-02-01T18:29:18Z</cp:lastPrinted>
  <dcterms:created xsi:type="dcterms:W3CDTF">2016-03-16T01:29:58Z</dcterms:created>
  <dcterms:modified xsi:type="dcterms:W3CDTF">2022-02-05T13:58:22Z</dcterms:modified>
  <cp:category/>
  <cp:contentStatus/>
</cp:coreProperties>
</file>